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HU895/Shared Documents/LL01.2025/03 Pliego/Sección 3 Formularios de oferta/"/>
    </mc:Choice>
  </mc:AlternateContent>
  <xr:revisionPtr revIDLastSave="320" documentId="8_{36ECD0E2-17CD-4930-82A2-89AB55865F17}" xr6:coauthVersionLast="47" xr6:coauthVersionMax="47" xr10:uidLastSave="{01554FD1-580F-4DEA-B95D-B25F5AA42234}"/>
  <bookViews>
    <workbookView xWindow="-108" yWindow="-108" windowWidth="23256" windowHeight="12456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<sst xmlns="http://schemas.openxmlformats.org/spreadsheetml/2006/main" count="43" uniqueCount="43">
  <si>
    <t>OFERTA</t>
  </si>
  <si>
    <t>IVA (22%)</t>
  </si>
  <si>
    <t>FORMULARIO 3: OFERTA ECONÓMICA</t>
  </si>
  <si>
    <t xml:space="preserve">NOTA IMPORTANTE: </t>
  </si>
  <si>
    <t>MONTO TOTAL DE OFERTA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</si>
  <si>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</si>
  <si>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</si>
  <si>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</si>
  <si>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</si>
  <si>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</si>
  <si>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</si>
  <si>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</si>
  <si>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</si>
  <si>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</si>
  <si>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</si>
  <si>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</si>
  <si>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</si>
  <si>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</si>
  <si>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</si>
  <si>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</si>
  <si>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</si>
  <si>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</si>
  <si>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</si>
  <si>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</si>
  <si>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</si>
  <si>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</si>
  <si>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</si>
  <si>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</si>
  <si>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</si>
  <si>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</si>
  <si>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</si>
  <si>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</si>
  <si>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</si>
  <si>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</si>
  <si>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según Cl. 53 de la Sección 2</t>
  </si>
  <si>
    <t>según Cl. 29 de la Sección 2</t>
  </si>
  <si>
    <t>según Cl. 37 de la Sección 2</t>
  </si>
  <si>
    <t>Cl. 41 de la Sección 1</t>
  </si>
  <si>
    <t>CONVENIO:</t>
  </si>
  <si>
    <t>BHU-CND</t>
  </si>
  <si>
    <t>01/2025</t>
  </si>
  <si>
    <t xml:space="preserve">ACONDICIONAMIENTO ELÉCTRICO DE CASA CENTRAL DE BHU </t>
  </si>
  <si>
    <t xml:space="preserve">ACONDICIONAMIENTO ELÉCTRICO 
DE CASA CENTRAL DE BHU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</si>
</sst>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8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166" fontId="16" fillId="0" borderId="2" xfId="1" applyNumberFormat="1" applyFont="1" applyBorder="1" applyAlignment="1">
      <alignment vertical="center"/>
    </xf>
    <xf numFmtId="166" fontId="16" fillId="0" borderId="4" xfId="1" applyNumberFormat="1" applyFont="1" applyBorder="1" applyAlignment="1">
      <alignment vertical="center"/>
    </xf>
    <xf numFmtId="166" fontId="16" fillId="0" borderId="6" xfId="1" applyNumberFormat="1" applyFont="1" applyBorder="1" applyAlignment="1">
      <alignment vertical="center"/>
    </xf>
    <xf numFmtId="166" fontId="16" fillId="0" borderId="5" xfId="1" applyNumberFormat="1" applyFont="1" applyBorder="1" applyAlignment="1">
      <alignment vertical="center"/>
    </xf>
    <xf numFmtId="166" fontId="16" fillId="0" borderId="3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9" xfId="0" applyFont="1" applyBorder="1"/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166" fontId="21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10" fontId="0" fillId="4" borderId="10" xfId="0" applyNumberFormat="1" applyFill="1" applyBorder="1"/>
    <xf numFmtId="0" fontId="20" fillId="0" borderId="0" xfId="0" applyFont="1" applyAlignment="1">
      <alignment horizontal="right"/>
    </xf>
    <xf numFmtId="49" fontId="8" fillId="0" borderId="0" xfId="0" applyNumberFormat="1" applyFont="1"/>
    <xf numFmtId="0" fontId="13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H16" sqref="H16"/>
    </sheetView>
  </sheetViews>
  <sheetFormatPr baseColWidth="10" defaultColWidth="11.44140625" defaultRowHeight="14.4" x14ac:dyDescent="0.3"/>
  <cols>
    <col min="1" max="1" width="4.109375" customWidth="1"/>
    <col min="2" max="2" width="43.21875" customWidth="1"/>
    <col min="3" max="9" width="25.21875" customWidth="1"/>
    <col min="10" max="10" width="1.33203125" customWidth="1"/>
    <col min="11" max="11" width="25.21875" customWidth="1"/>
  </cols>
  <sheetData>
    <row r="2" spans="2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" x14ac:dyDescent="0.35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2:16" ht="18" x14ac:dyDescent="0.35">
      <c r="B4" s="7" t="s">
        <v>38</v>
      </c>
      <c r="C4" s="6" t="s">
        <v>39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2:16" ht="18" x14ac:dyDescent="0.35">
      <c r="B5" s="7" t="s">
        <v>7</v>
      </c>
      <c r="C5" s="40" t="s">
        <v>40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" x14ac:dyDescent="0.35">
      <c r="B6" s="7" t="s">
        <v>9</v>
      </c>
      <c r="C6" s="6" t="s">
        <v>41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" x14ac:dyDescent="0.35">
      <c r="B7" s="7" t="s">
        <v>6</v>
      </c>
      <c r="C7" s="8" t="s">
        <v>8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3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2:16" x14ac:dyDescent="0.3">
      <c r="B9" s="7" t="s">
        <v>5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2:16" x14ac:dyDescent="0.3">
      <c r="I10" s="1"/>
      <c r="J10" s="1"/>
      <c r="M10" s="1"/>
      <c r="N10" s="1"/>
      <c r="O10" s="1"/>
      <c r="P10" s="1"/>
    </row>
    <row r="11" spans="2:16" ht="15.6" x14ac:dyDescent="0.3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2:16" ht="15" thickBot="1" x14ac:dyDescent="0.35"/>
    <row r="13" spans="2:16" ht="15" thickBot="1" x14ac:dyDescent="0.35">
      <c r="C13" s="16" t="s">
        <v>25</v>
      </c>
      <c r="D13" s="16" t="s">
        <v>26</v>
      </c>
      <c r="E13" s="16" t="s">
        <v>27</v>
      </c>
      <c r="F13" s="16" t="s">
        <v>28</v>
      </c>
      <c r="G13" s="16" t="s">
        <v>29</v>
      </c>
      <c r="H13" s="16" t="s">
        <v>30</v>
      </c>
      <c r="I13" s="16" t="s">
        <v>31</v>
      </c>
      <c r="K13" s="16" t="s">
        <v>33</v>
      </c>
    </row>
    <row r="14" spans="2:16" ht="37.200000000000003" customHeight="1" thickBot="1" x14ac:dyDescent="0.35">
      <c r="B14" s="15" t="s">
        <v>10</v>
      </c>
      <c r="C14" s="29" t="s">
        <v>18</v>
      </c>
      <c r="D14" s="29" t="s">
        <v>19</v>
      </c>
      <c r="E14" s="29" t="s">
        <v>20</v>
      </c>
      <c r="F14" s="30" t="s">
        <v>1</v>
      </c>
      <c r="G14" s="31" t="s">
        <v>21</v>
      </c>
      <c r="H14" s="32" t="s">
        <v>22</v>
      </c>
      <c r="I14" s="33" t="s">
        <v>23</v>
      </c>
      <c r="J14" s="2"/>
      <c r="K14" s="16" t="s">
        <v>4</v>
      </c>
    </row>
    <row r="15" spans="2:16" ht="5.0999999999999996" customHeight="1" thickBot="1" x14ac:dyDescent="0.35"/>
    <row r="16" spans="2:16" s="4" customFormat="1" ht="25.5" customHeight="1" thickBot="1" x14ac:dyDescent="0.35">
      <c r="B16" s="41" t="s">
        <v>42</v>
      </c>
      <c r="C16" s="21"/>
      <c r="D16" s="21">
        <f>C16*$C$22</f>
        <v>0</v>
      </c>
      <c r="E16" s="21">
        <f>C16+D16</f>
        <v>0</v>
      </c>
      <c r="F16" s="22">
        <f>E16*0.22</f>
        <v>0</v>
      </c>
      <c r="G16" s="23">
        <f>E16+F16</f>
        <v>0</v>
      </c>
      <c r="H16" s="24"/>
      <c r="I16" s="25">
        <f>D16*$C$23</f>
        <v>0</v>
      </c>
      <c r="J16" s="26"/>
      <c r="K16" s="34">
        <f>G16+SUM(H16:I16)*C24</f>
        <v>0</v>
      </c>
    </row>
    <row r="18" spans="2:11" ht="22.2" customHeight="1" x14ac:dyDescent="0.3">
      <c r="J18" s="37" t="s">
        <v>24</v>
      </c>
      <c r="K18" s="38">
        <v>0</v>
      </c>
    </row>
    <row r="19" spans="2:11" ht="15" thickBot="1" x14ac:dyDescent="0.35">
      <c r="I19" t="s">
        <v>37</v>
      </c>
    </row>
    <row r="20" spans="2:11" ht="18.600000000000001" thickBot="1" x14ac:dyDescent="0.35">
      <c r="B20" s="17" t="s">
        <v>3</v>
      </c>
      <c r="C20" s="17"/>
      <c r="D20" s="17"/>
      <c r="E20" s="17"/>
      <c r="F20" s="17"/>
      <c r="G20" s="17"/>
      <c r="H20" s="17"/>
      <c r="I20" s="39" t="s">
        <v>32</v>
      </c>
      <c r="K20" s="34">
        <f>K16*(1-$K$18)</f>
        <v>0</v>
      </c>
    </row>
    <row r="21" spans="2:11" x14ac:dyDescent="0.3">
      <c r="B21" s="18" t="s">
        <v>14</v>
      </c>
    </row>
    <row r="22" spans="2:11" x14ac:dyDescent="0.3">
      <c r="B22" s="18" t="s">
        <v>17</v>
      </c>
      <c r="C22" s="36">
        <v>0.1</v>
      </c>
      <c r="D22" t="s">
        <v>35</v>
      </c>
    </row>
    <row r="23" spans="2:11" x14ac:dyDescent="0.3">
      <c r="B23" s="18" t="s">
        <v>16</v>
      </c>
      <c r="C23" s="36">
        <v>0.2</v>
      </c>
      <c r="D23" t="s">
        <v>34</v>
      </c>
    </row>
    <row r="24" spans="2:11" x14ac:dyDescent="0.3">
      <c r="B24" s="18" t="s">
        <v>15</v>
      </c>
      <c r="C24" s="35">
        <v>0.75800000000000001</v>
      </c>
      <c r="D24" t="s">
        <v>36</v>
      </c>
    </row>
    <row r="26" spans="2:11" x14ac:dyDescent="0.3">
      <c r="B26" s="18"/>
    </row>
    <row r="29" spans="2:11" ht="15.6" x14ac:dyDescent="0.3">
      <c r="B29" s="27" t="s">
        <v>11</v>
      </c>
    </row>
    <row r="30" spans="2:11" x14ac:dyDescent="0.3">
      <c r="B30" s="3"/>
    </row>
    <row r="33" spans="2:8" x14ac:dyDescent="0.3">
      <c r="B33" s="28" t="s">
        <v>12</v>
      </c>
      <c r="C33" s="19"/>
      <c r="D33" s="20"/>
      <c r="H33" s="20"/>
    </row>
    <row r="34" spans="2:8" x14ac:dyDescent="0.3">
      <c r="C34" s="19"/>
    </row>
    <row r="35" spans="2:8" x14ac:dyDescent="0.3">
      <c r="C35" s="19"/>
    </row>
    <row r="36" spans="2:8" x14ac:dyDescent="0.3">
      <c r="B36" s="3"/>
    </row>
    <row r="37" spans="2:8" x14ac:dyDescent="0.3">
      <c r="B37" s="28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8BCE231D030042921C936FD6D10EEE" ma:contentTypeVersion="3" ma:contentTypeDescription="Create a new document." ma:contentTypeScope="" ma:versionID="2be7ad04fe724dcb763e597ae0371bf5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7f7b4bc2d05dd3a6bb962322b60326a6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3ef0acfc-ad17-48af-b7e7-daa6a818ed23"/>
  </ds:schemaRefs>
</ds:datastoreItem>
</file>

<file path=customXml/itemProps3.xml><?xml version="1.0" encoding="utf-8"?>
<ds:datastoreItem xmlns:ds="http://schemas.openxmlformats.org/officeDocument/2006/customXml" ds:itemID="{5132B48E-A0EA-4768-BEF3-693EECE939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Adrián Fránquez</cp:lastModifiedBy>
  <cp:revision/>
  <cp:lastPrinted>2025-02-19T15:01:02Z</cp:lastPrinted>
  <dcterms:created xsi:type="dcterms:W3CDTF">2012-02-09T18:55:17Z</dcterms:created>
  <dcterms:modified xsi:type="dcterms:W3CDTF">2025-06-27T16:06:29Z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